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Полное благоустр - 41,13" sheetId="1" r:id="rId1"/>
  </sheets>
  <calcPr calcId="145621"/>
</workbook>
</file>

<file path=xl/calcChain.xml><?xml version="1.0" encoding="utf-8"?>
<calcChain xmlns="http://schemas.openxmlformats.org/spreadsheetml/2006/main">
  <c r="E57" i="1" l="1"/>
  <c r="D52" i="1"/>
  <c r="D14" i="1" l="1"/>
  <c r="D16" i="1"/>
  <c r="D17" i="1"/>
  <c r="D19" i="1"/>
  <c r="D21" i="1"/>
  <c r="D23" i="1"/>
  <c r="D25" i="1"/>
  <c r="D27" i="1"/>
  <c r="D29" i="1"/>
  <c r="D31" i="1"/>
  <c r="D32" i="1"/>
  <c r="D34" i="1"/>
  <c r="D36" i="1"/>
  <c r="D37" i="1"/>
  <c r="D39" i="1"/>
  <c r="D40" i="1"/>
  <c r="D41" i="1"/>
  <c r="D42" i="1"/>
  <c r="D44" i="1"/>
  <c r="D46" i="1"/>
  <c r="D47" i="1"/>
  <c r="D48" i="1"/>
  <c r="D50" i="1" l="1"/>
  <c r="D56" i="1" l="1"/>
  <c r="D54" i="1"/>
  <c r="D49" i="1"/>
  <c r="D57" i="1" l="1"/>
</calcChain>
</file>

<file path=xl/sharedStrings.xml><?xml version="1.0" encoding="utf-8"?>
<sst xmlns="http://schemas.openxmlformats.org/spreadsheetml/2006/main" count="87" uniqueCount="80">
  <si>
    <t>ПЕРЕЧЕНЬ</t>
  </si>
  <si>
    <t>№п.п</t>
  </si>
  <si>
    <t>Наименование работ и услуг</t>
  </si>
  <si>
    <t xml:space="preserve">                            Периодичность</t>
  </si>
  <si>
    <t>2 раза в год</t>
  </si>
  <si>
    <t xml:space="preserve">2. Работы, выполняемые в целях надлежащего содержания кровли. </t>
  </si>
  <si>
    <t>1 раз в год</t>
  </si>
  <si>
    <t>Осмотр и при необходимости очистка кровли и водоотводящих устройств от наледи</t>
  </si>
  <si>
    <t>В период таяния снега</t>
  </si>
  <si>
    <t>3. Работы, выполняемые в целях надлежащего содержания оконных и дверных заполнений помещений, относящихся к общему имуществу.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</si>
  <si>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</t>
  </si>
  <si>
    <t>1 раз в месяц в отопит. период, при нарушении в отопительный период — незамедлительный ремонт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</si>
  <si>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устройств, при выявлении нарушений — принятие мер по их устранению.</t>
  </si>
  <si>
    <t>1 раза в год</t>
  </si>
  <si>
    <t>5. Работы, выполняемые в целях надлежащего содержания лестниц.</t>
  </si>
  <si>
    <t>6. Работы, выполняемые в целях надлежащего содержания перегородок.</t>
  </si>
  <si>
    <t>Выявление зыбкости, выпучивания, наличие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трубопроводов. При выявлении нарушений — принятие мер к их устранению.</t>
  </si>
  <si>
    <t>1 раз в год.</t>
  </si>
  <si>
    <t>7. Работы, выполняемые для надлежащего содержания перекрытий и покрытий.</t>
  </si>
  <si>
    <t>Выявление нарушений условия эксплуатации, несанкционированных изменений конструктивного решения, выявление прогибов, трещин и колебания. При выявлении нарушения — принятие мер по их устранению.</t>
  </si>
  <si>
    <t>8. Работы, выполняемые в целях надлежащего содержания внутренней отделки мест общего пользования.</t>
  </si>
  <si>
    <t>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— устранение выявленных нарушений.</t>
  </si>
  <si>
    <t>В отопительный период осмотр 1 раз в 10 дней, в другое время 1 раз в месяц, при поломке незамедлительно</t>
  </si>
  <si>
    <t>Мытье окон</t>
  </si>
  <si>
    <t>Проведение дератизации и дезинсекции помещений, входящих в состав общего имущества</t>
  </si>
  <si>
    <t>96 раз в холодный период,</t>
  </si>
  <si>
    <t>72 раза в летний период</t>
  </si>
  <si>
    <t>Очистка от мусора урн, установленных возле подъездов</t>
  </si>
  <si>
    <t xml:space="preserve"> 3 раза в неделю</t>
  </si>
  <si>
    <t>Скашивание травы на газоне</t>
  </si>
  <si>
    <t>Обеспечение устранения аварий на СО, горячего и холодного водоснабжения, отведения сточных вод ( водоотведения), электроснабжения.</t>
  </si>
  <si>
    <t>В соот-вии с прил.1 к Правилам предоставления коммунальных услуг собственникам, утвержденных Постановлением Правительства РФ от 06.05.2011 № 354.</t>
  </si>
  <si>
    <t>Управление МКД</t>
  </si>
  <si>
    <t>В течении года</t>
  </si>
  <si>
    <t>ИТОГО:</t>
  </si>
  <si>
    <t>Годовая плата    (рублей)</t>
  </si>
  <si>
    <t>Стоимость на 1м2 общей площади (руб. в месяц)</t>
  </si>
  <si>
    <t>Выявление деформации и повреждений в несущих конструкциях, надежности крепления ограждений, выбоин и сколов в ступенях. При выявлении нарушений — принятие мер по их устранению.</t>
  </si>
  <si>
    <t>Контроль герметичности трубопроводов и соединительных элементов, восстановление работоспособности ( ремонт, замена)</t>
  </si>
  <si>
    <t>Испытания на прочность и плотность (гидравлические испытания) систем отопления, промывка и регулировка СО</t>
  </si>
  <si>
    <t>Сухая и влажная уборка тамбуров, коридоров, лестничных площадок и маршей, пандусов</t>
  </si>
  <si>
    <t xml:space="preserve">Сухая уборка  — 247 раз в год. Мытье лестничных площадок и маршей — 24 раза в год </t>
  </si>
  <si>
    <t>Влажная протирка стен, перил лестниц, чердачных лестниц, полотен дверей, обметание пыли на потолках, подоконников, отопительных приборов</t>
  </si>
  <si>
    <t>1. Работы выполняемые в зданиях с подвалами</t>
  </si>
  <si>
    <t>9. Общие работы, выполняемые для надлежащего содержания системы водоснабжения (холодного и горячего) и отведения сточных вод ( водоотведения).</t>
  </si>
  <si>
    <t>10. Работы, выполняемые в целях надлежащего содержания системы теплоснабжения.</t>
  </si>
  <si>
    <t>11. Работы, выполняемые в целях надлежащего содержания электрооборудования.</t>
  </si>
  <si>
    <t>12 . Работы по содержанию помещений, входящих в состав общего имущества.</t>
  </si>
  <si>
    <t>13. Работы по содержанию придомовой территории.</t>
  </si>
  <si>
    <t>14. Обеспечение устранения аварий.</t>
  </si>
  <si>
    <t>15. Управление МКД.</t>
  </si>
  <si>
    <t>Общая  площадь (м2)</t>
  </si>
  <si>
    <t>1 раз в 6 месяцев и по жалобам на протекание - устранение незамедлительно</t>
  </si>
  <si>
    <t>Осмотр — 1 раз в месяц . Устранение засоров- в течении суток.</t>
  </si>
  <si>
    <t>Проведение технического осмотра с оформлением акта готовности; обслуживание и ремонт силовых и осветительных установок, внутридомовых эл.сетей, очистка клемм и соединений в групповых щитках и распределительных шкафах, устранение незначительных неисправностей электротехнических устройств.</t>
  </si>
  <si>
    <t>1 раз в год при подготовке здания к эксплуатации в осенне-зимний период;, устранение неисправностей осветительного оборудования 1 сутки, неисправность эл.проводки, оборудования — 6 часов</t>
  </si>
  <si>
    <t xml:space="preserve">Уборка крыльца, площадки перед домом в подъезд, придомовой территории </t>
  </si>
  <si>
    <t>Проверка заземления оболочки электрокабеля, замеры сопротивления изоляции проводов общих внутридомовых сетей электроснабжения, укрепление электропроводки</t>
  </si>
  <si>
    <t>1 раз в год при подготовке здания к эксплуатации в осенне-зимний период;а также в течение года по результатам осмотра и предписаниям заказчика</t>
  </si>
  <si>
    <t>Проверка кровли на отсутствие протечек.При выявлении нарушений — принятие мер к их устранению.</t>
  </si>
  <si>
    <t>Подметание свежевыпавшего снега, сдвигание свежевыпавшего снега в дни сильных снегопадов</t>
  </si>
  <si>
    <t>1 раз в сутки</t>
  </si>
  <si>
    <t>при образовании</t>
  </si>
  <si>
    <t xml:space="preserve">Удаление наледи </t>
  </si>
  <si>
    <t>Содержание контейнеров и контейнерных площадок</t>
  </si>
  <si>
    <t>1 раз в 10 дней</t>
  </si>
  <si>
    <t>по мере необходимости</t>
  </si>
  <si>
    <t>4. Работы, выполняемые в целях надлежащего содержания стен и фасада.</t>
  </si>
  <si>
    <t>I. Работы, необходимые для надлежащего содержания несущих конструкций и ненесущих конструкций.</t>
  </si>
  <si>
    <t>Контроль состояния и восстановление исправности элементов  канализации</t>
  </si>
  <si>
    <t xml:space="preserve">Проверка состояния помещений подвалов, входов в подвалы и приямков, принятие мер, исключающих подтопление, захламление, загрязнение и загромождение. </t>
  </si>
  <si>
    <t>14. Работы по обеспечению вывоза, в том числе откачки, жидких бытовых отходов</t>
  </si>
  <si>
    <t>Вывоз бытовых сточных вод из септиков, находящихся на придомовой территории</t>
  </si>
  <si>
    <t xml:space="preserve">  работ и услуг по содержанию общего имущества многоквартирных домов </t>
  </si>
  <si>
    <t>Приложение №3 к конкурсной документации</t>
  </si>
  <si>
    <t>на право управления многоквартирными домами</t>
  </si>
  <si>
    <t>Утверждаю:</t>
  </si>
  <si>
    <t>Глава поселка</t>
  </si>
  <si>
    <t>А.В.Котыхов</t>
  </si>
  <si>
    <r>
      <t xml:space="preserve">   </t>
    </r>
    <r>
      <rPr>
        <b/>
        <sz val="10"/>
        <color theme="1"/>
        <rFont val="Times New Roman"/>
        <family val="1"/>
        <charset val="204"/>
      </rPr>
      <t>по адресам:  пгт.Большая Мурта,</t>
    </r>
    <r>
      <rPr>
        <b/>
        <u/>
        <sz val="10"/>
        <color theme="1"/>
        <rFont val="Times New Roman"/>
        <family val="1"/>
        <charset val="204"/>
      </rPr>
      <t xml:space="preserve"> ул.Партизанская, д.73А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</si>
</sst>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" fontId="0" fillId="0" borderId="0" xfId="0" applyNumberFormat="1"/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2"/>
  <sheetViews>
    <sheetView tabSelected="1" workbookViewId="0">
      <selection activeCell="H16" sqref="H16"/>
    </sheetView>
  </sheetViews>
  <sheetFormatPr defaultRowHeight="14.4" x14ac:dyDescent="0.3"/>
  <cols>
    <col min="1" max="1" width="4.44140625" customWidth="1"/>
    <col min="2" max="2" width="34" customWidth="1"/>
    <col min="3" max="3" width="23" customWidth="1"/>
    <col min="4" max="4" width="12" customWidth="1"/>
    <col min="5" max="5" width="13.6640625" customWidth="1"/>
  </cols>
  <sheetData>
    <row r="1" spans="1:5" x14ac:dyDescent="0.3">
      <c r="C1" s="33" t="s">
        <v>74</v>
      </c>
      <c r="D1" s="33"/>
      <c r="E1" s="33"/>
    </row>
    <row r="2" spans="1:5" x14ac:dyDescent="0.3">
      <c r="C2" s="33" t="s">
        <v>75</v>
      </c>
      <c r="D2" s="33"/>
      <c r="E2" s="33"/>
    </row>
    <row r="3" spans="1:5" x14ac:dyDescent="0.3">
      <c r="C3" s="33" t="s">
        <v>76</v>
      </c>
      <c r="D3" s="33"/>
      <c r="E3" s="33"/>
    </row>
    <row r="4" spans="1:5" x14ac:dyDescent="0.3">
      <c r="C4" s="33" t="s">
        <v>77</v>
      </c>
      <c r="D4" s="33"/>
      <c r="E4" s="33"/>
    </row>
    <row r="5" spans="1:5" x14ac:dyDescent="0.3">
      <c r="C5" s="33" t="s">
        <v>78</v>
      </c>
      <c r="D5" s="33"/>
      <c r="E5" s="33"/>
    </row>
    <row r="7" spans="1:5" x14ac:dyDescent="0.3">
      <c r="A7" s="27" t="s">
        <v>0</v>
      </c>
      <c r="B7" s="27"/>
      <c r="C7" s="27"/>
      <c r="D7" s="27"/>
      <c r="E7" s="27"/>
    </row>
    <row r="8" spans="1:5" x14ac:dyDescent="0.3">
      <c r="A8" s="27" t="s">
        <v>73</v>
      </c>
      <c r="B8" s="27"/>
      <c r="C8" s="27"/>
      <c r="D8" s="27"/>
      <c r="E8" s="27"/>
    </row>
    <row r="9" spans="1:5" ht="44.4" customHeight="1" x14ac:dyDescent="0.3">
      <c r="A9" s="28" t="s">
        <v>79</v>
      </c>
      <c r="B9" s="28"/>
      <c r="C9" s="28"/>
      <c r="D9" s="28"/>
      <c r="E9" s="28"/>
    </row>
    <row r="10" spans="1:5" ht="12.6" customHeight="1" x14ac:dyDescent="0.3">
      <c r="A10" s="3"/>
      <c r="B10" s="5" t="s">
        <v>51</v>
      </c>
      <c r="C10" s="6">
        <v>750.6</v>
      </c>
      <c r="D10" s="4"/>
      <c r="E10" s="4"/>
    </row>
    <row r="11" spans="1:5" ht="36" x14ac:dyDescent="0.3">
      <c r="A11" s="7" t="s">
        <v>1</v>
      </c>
      <c r="B11" s="7" t="s">
        <v>2</v>
      </c>
      <c r="C11" s="7" t="s">
        <v>3</v>
      </c>
      <c r="D11" s="7" t="s">
        <v>35</v>
      </c>
      <c r="E11" s="7" t="s">
        <v>36</v>
      </c>
    </row>
    <row r="12" spans="1:5" x14ac:dyDescent="0.3">
      <c r="A12" s="32" t="s">
        <v>68</v>
      </c>
      <c r="B12" s="32"/>
      <c r="C12" s="32"/>
      <c r="D12" s="32"/>
      <c r="E12" s="32"/>
    </row>
    <row r="13" spans="1:5" x14ac:dyDescent="0.3">
      <c r="A13" s="32" t="s">
        <v>43</v>
      </c>
      <c r="B13" s="32"/>
      <c r="C13" s="32"/>
      <c r="D13" s="32"/>
      <c r="E13" s="32"/>
    </row>
    <row r="14" spans="1:5" ht="48" x14ac:dyDescent="0.3">
      <c r="A14" s="8">
        <v>1</v>
      </c>
      <c r="B14" s="9" t="s">
        <v>70</v>
      </c>
      <c r="C14" s="9" t="s">
        <v>4</v>
      </c>
      <c r="D14" s="14">
        <f>E14*C10*12</f>
        <v>1125.9000000000001</v>
      </c>
      <c r="E14" s="22">
        <v>0.125</v>
      </c>
    </row>
    <row r="15" spans="1:5" x14ac:dyDescent="0.3">
      <c r="A15" s="23" t="s">
        <v>5</v>
      </c>
      <c r="B15" s="23"/>
      <c r="C15" s="23"/>
      <c r="D15" s="23"/>
      <c r="E15" s="23"/>
    </row>
    <row r="16" spans="1:5" ht="36" x14ac:dyDescent="0.3">
      <c r="A16" s="8">
        <v>2</v>
      </c>
      <c r="B16" s="9" t="s">
        <v>59</v>
      </c>
      <c r="C16" s="9" t="s">
        <v>52</v>
      </c>
      <c r="D16" s="14">
        <f>E16*C10*12</f>
        <v>153.12240000000003</v>
      </c>
      <c r="E16" s="22">
        <v>1.7000000000000001E-2</v>
      </c>
    </row>
    <row r="17" spans="1:5" ht="24" x14ac:dyDescent="0.3">
      <c r="A17" s="8">
        <v>3</v>
      </c>
      <c r="B17" s="9" t="s">
        <v>7</v>
      </c>
      <c r="C17" s="9" t="s">
        <v>8</v>
      </c>
      <c r="D17" s="14">
        <f>E17*C10*12</f>
        <v>81.064799999999991</v>
      </c>
      <c r="E17" s="22">
        <v>8.9999999999999993E-3</v>
      </c>
    </row>
    <row r="18" spans="1:5" ht="22.5" customHeight="1" x14ac:dyDescent="0.3">
      <c r="A18" s="23" t="s">
        <v>9</v>
      </c>
      <c r="B18" s="23"/>
      <c r="C18" s="23"/>
      <c r="D18" s="23"/>
      <c r="E18" s="23"/>
    </row>
    <row r="19" spans="1:5" ht="72" x14ac:dyDescent="0.3">
      <c r="A19" s="8">
        <v>4</v>
      </c>
      <c r="B19" s="9" t="s">
        <v>10</v>
      </c>
      <c r="C19" s="9" t="s">
        <v>11</v>
      </c>
      <c r="D19" s="14">
        <f>E19*C10*12</f>
        <v>189.15120000000002</v>
      </c>
      <c r="E19" s="22">
        <v>2.1000000000000001E-2</v>
      </c>
    </row>
    <row r="20" spans="1:5" x14ac:dyDescent="0.3">
      <c r="A20" s="23" t="s">
        <v>67</v>
      </c>
      <c r="B20" s="23"/>
      <c r="C20" s="23"/>
      <c r="D20" s="23"/>
      <c r="E20" s="23"/>
    </row>
    <row r="21" spans="1:5" ht="120" x14ac:dyDescent="0.3">
      <c r="A21" s="8">
        <v>5</v>
      </c>
      <c r="B21" s="9" t="s">
        <v>12</v>
      </c>
      <c r="C21" s="9" t="s">
        <v>6</v>
      </c>
      <c r="D21" s="14">
        <f>E21*C10*12</f>
        <v>18.014400000000002</v>
      </c>
      <c r="E21" s="22">
        <v>2E-3</v>
      </c>
    </row>
    <row r="22" spans="1:5" x14ac:dyDescent="0.3">
      <c r="A22" s="23" t="s">
        <v>14</v>
      </c>
      <c r="B22" s="23"/>
      <c r="C22" s="23"/>
      <c r="D22" s="23"/>
      <c r="E22" s="23"/>
    </row>
    <row r="23" spans="1:5" ht="60" x14ac:dyDescent="0.3">
      <c r="A23" s="8">
        <v>6</v>
      </c>
      <c r="B23" s="9" t="s">
        <v>37</v>
      </c>
      <c r="C23" s="9" t="s">
        <v>6</v>
      </c>
      <c r="D23" s="14">
        <f>E23*C10*12</f>
        <v>18.014400000000002</v>
      </c>
      <c r="E23" s="22">
        <v>2E-3</v>
      </c>
    </row>
    <row r="24" spans="1:5" x14ac:dyDescent="0.3">
      <c r="A24" s="23" t="s">
        <v>15</v>
      </c>
      <c r="B24" s="23"/>
      <c r="C24" s="23"/>
      <c r="D24" s="23"/>
      <c r="E24" s="23"/>
    </row>
    <row r="25" spans="1:5" ht="108" x14ac:dyDescent="0.3">
      <c r="A25" s="8">
        <v>7</v>
      </c>
      <c r="B25" s="9" t="s">
        <v>16</v>
      </c>
      <c r="C25" s="9" t="s">
        <v>17</v>
      </c>
      <c r="D25" s="14">
        <f>E25*C10*12</f>
        <v>18.014400000000002</v>
      </c>
      <c r="E25" s="22">
        <v>2E-3</v>
      </c>
    </row>
    <row r="26" spans="1:5" x14ac:dyDescent="0.3">
      <c r="A26" s="23" t="s">
        <v>18</v>
      </c>
      <c r="B26" s="23"/>
      <c r="C26" s="23"/>
      <c r="D26" s="23"/>
      <c r="E26" s="23"/>
    </row>
    <row r="27" spans="1:5" ht="60" x14ac:dyDescent="0.3">
      <c r="A27" s="8">
        <v>8</v>
      </c>
      <c r="B27" s="9" t="s">
        <v>19</v>
      </c>
      <c r="C27" s="9" t="s">
        <v>17</v>
      </c>
      <c r="D27" s="14">
        <f>E27*C10*12</f>
        <v>18.014400000000002</v>
      </c>
      <c r="E27" s="22">
        <v>2E-3</v>
      </c>
    </row>
    <row r="28" spans="1:5" x14ac:dyDescent="0.3">
      <c r="A28" s="23" t="s">
        <v>20</v>
      </c>
      <c r="B28" s="23"/>
      <c r="C28" s="23"/>
      <c r="D28" s="23"/>
      <c r="E28" s="23"/>
    </row>
    <row r="29" spans="1:5" ht="72" x14ac:dyDescent="0.3">
      <c r="A29" s="8">
        <v>9</v>
      </c>
      <c r="B29" s="9" t="s">
        <v>21</v>
      </c>
      <c r="C29" s="9" t="s">
        <v>17</v>
      </c>
      <c r="D29" s="14">
        <f>E29*C10*12</f>
        <v>288.23040000000003</v>
      </c>
      <c r="E29" s="22">
        <v>3.2000000000000001E-2</v>
      </c>
    </row>
    <row r="30" spans="1:5" ht="24" customHeight="1" x14ac:dyDescent="0.3">
      <c r="A30" s="23" t="s">
        <v>44</v>
      </c>
      <c r="B30" s="23"/>
      <c r="C30" s="23"/>
      <c r="D30" s="23"/>
      <c r="E30" s="23"/>
    </row>
    <row r="31" spans="1:5" ht="48" x14ac:dyDescent="0.3">
      <c r="A31" s="8">
        <v>10</v>
      </c>
      <c r="B31" s="9" t="s">
        <v>38</v>
      </c>
      <c r="C31" s="9" t="s">
        <v>22</v>
      </c>
      <c r="D31" s="14">
        <f>E31*C10*12</f>
        <v>5260.2047999999995</v>
      </c>
      <c r="E31" s="22">
        <v>0.58399999999999996</v>
      </c>
    </row>
    <row r="32" spans="1:5" ht="36" x14ac:dyDescent="0.3">
      <c r="A32" s="8">
        <v>11</v>
      </c>
      <c r="B32" s="9" t="s">
        <v>69</v>
      </c>
      <c r="C32" s="9" t="s">
        <v>53</v>
      </c>
      <c r="D32" s="14">
        <f>E32*C10*12</f>
        <v>621.49680000000001</v>
      </c>
      <c r="E32" s="22">
        <v>6.9000000000000006E-2</v>
      </c>
    </row>
    <row r="33" spans="1:5" x14ac:dyDescent="0.3">
      <c r="A33" s="23" t="s">
        <v>45</v>
      </c>
      <c r="B33" s="23"/>
      <c r="C33" s="23"/>
      <c r="D33" s="23"/>
      <c r="E33" s="23"/>
    </row>
    <row r="34" spans="1:5" ht="36" x14ac:dyDescent="0.3">
      <c r="A34" s="8">
        <v>12</v>
      </c>
      <c r="B34" s="9" t="s">
        <v>39</v>
      </c>
      <c r="C34" s="9" t="s">
        <v>6</v>
      </c>
      <c r="D34" s="14">
        <f>E34*C10*12</f>
        <v>4917.9312</v>
      </c>
      <c r="E34" s="22">
        <v>0.54600000000000004</v>
      </c>
    </row>
    <row r="35" spans="1:5" x14ac:dyDescent="0.3">
      <c r="A35" s="23" t="s">
        <v>46</v>
      </c>
      <c r="B35" s="23"/>
      <c r="C35" s="23"/>
      <c r="D35" s="23"/>
      <c r="E35" s="23"/>
    </row>
    <row r="36" spans="1:5" ht="72" x14ac:dyDescent="0.3">
      <c r="A36" s="8">
        <v>13</v>
      </c>
      <c r="B36" s="8" t="s">
        <v>57</v>
      </c>
      <c r="C36" s="9" t="s">
        <v>58</v>
      </c>
      <c r="D36" s="14">
        <f>E36*C10*12</f>
        <v>11376.0936</v>
      </c>
      <c r="E36" s="22">
        <v>1.2629999999999999</v>
      </c>
    </row>
    <row r="37" spans="1:5" ht="96" x14ac:dyDescent="0.3">
      <c r="A37" s="8">
        <v>14</v>
      </c>
      <c r="B37" s="9" t="s">
        <v>54</v>
      </c>
      <c r="C37" s="9" t="s">
        <v>55</v>
      </c>
      <c r="D37" s="14">
        <f>E37*C10*12</f>
        <v>3792.0311999999994</v>
      </c>
      <c r="E37" s="22">
        <v>0.42099999999999999</v>
      </c>
    </row>
    <row r="38" spans="1:5" x14ac:dyDescent="0.3">
      <c r="A38" s="23" t="s">
        <v>47</v>
      </c>
      <c r="B38" s="23"/>
      <c r="C38" s="23"/>
      <c r="D38" s="23"/>
      <c r="E38" s="23"/>
    </row>
    <row r="39" spans="1:5" ht="36" x14ac:dyDescent="0.3">
      <c r="A39" s="8">
        <v>15</v>
      </c>
      <c r="B39" s="9" t="s">
        <v>40</v>
      </c>
      <c r="C39" s="9" t="s">
        <v>41</v>
      </c>
      <c r="D39" s="14">
        <f>E39*C10*12</f>
        <v>20329.250400000004</v>
      </c>
      <c r="E39" s="22">
        <v>2.2570000000000001</v>
      </c>
    </row>
    <row r="40" spans="1:5" ht="48" x14ac:dyDescent="0.3">
      <c r="A40" s="8">
        <v>16</v>
      </c>
      <c r="B40" s="9" t="s">
        <v>42</v>
      </c>
      <c r="C40" s="9" t="s">
        <v>13</v>
      </c>
      <c r="D40" s="14">
        <f>E40*C10*12</f>
        <v>693.55439999999999</v>
      </c>
      <c r="E40" s="22">
        <v>7.6999999999999999E-2</v>
      </c>
    </row>
    <row r="41" spans="1:5" x14ac:dyDescent="0.3">
      <c r="A41" s="8">
        <v>17</v>
      </c>
      <c r="B41" s="9" t="s">
        <v>23</v>
      </c>
      <c r="C41" s="9" t="s">
        <v>4</v>
      </c>
      <c r="D41" s="14">
        <f>E41*C10*12</f>
        <v>504.40319999999997</v>
      </c>
      <c r="E41" s="22">
        <v>5.6000000000000001E-2</v>
      </c>
    </row>
    <row r="42" spans="1:5" ht="36" x14ac:dyDescent="0.3">
      <c r="A42" s="8">
        <v>18</v>
      </c>
      <c r="B42" s="9" t="s">
        <v>24</v>
      </c>
      <c r="C42" s="9" t="s">
        <v>4</v>
      </c>
      <c r="D42" s="14">
        <f>E42*C10*12</f>
        <v>1116.8928000000001</v>
      </c>
      <c r="E42" s="22">
        <v>0.124</v>
      </c>
    </row>
    <row r="43" spans="1:5" x14ac:dyDescent="0.3">
      <c r="A43" s="23" t="s">
        <v>48</v>
      </c>
      <c r="B43" s="23"/>
      <c r="C43" s="23"/>
      <c r="D43" s="23"/>
      <c r="E43" s="23"/>
    </row>
    <row r="44" spans="1:5" x14ac:dyDescent="0.3">
      <c r="A44" s="23">
        <v>19</v>
      </c>
      <c r="B44" s="24" t="s">
        <v>56</v>
      </c>
      <c r="C44" s="9" t="s">
        <v>25</v>
      </c>
      <c r="D44" s="25">
        <f>E44*C10*12</f>
        <v>15474.3696</v>
      </c>
      <c r="E44" s="26">
        <v>1.718</v>
      </c>
    </row>
    <row r="45" spans="1:5" x14ac:dyDescent="0.3">
      <c r="A45" s="23"/>
      <c r="B45" s="24"/>
      <c r="C45" s="9" t="s">
        <v>26</v>
      </c>
      <c r="D45" s="25"/>
      <c r="E45" s="26"/>
    </row>
    <row r="46" spans="1:5" ht="36.6" x14ac:dyDescent="0.3">
      <c r="A46" s="10">
        <v>20</v>
      </c>
      <c r="B46" s="11" t="s">
        <v>60</v>
      </c>
      <c r="C46" s="12" t="s">
        <v>61</v>
      </c>
      <c r="D46" s="16">
        <f>E46*C10*12</f>
        <v>3386.7071999999998</v>
      </c>
      <c r="E46" s="17">
        <v>0.376</v>
      </c>
    </row>
    <row r="47" spans="1:5" x14ac:dyDescent="0.3">
      <c r="A47" s="10">
        <v>21</v>
      </c>
      <c r="B47" s="13" t="s">
        <v>63</v>
      </c>
      <c r="C47" s="13" t="s">
        <v>62</v>
      </c>
      <c r="D47" s="16">
        <f>E47*C10*12</f>
        <v>3161.5272</v>
      </c>
      <c r="E47" s="17">
        <v>0.35099999999999998</v>
      </c>
    </row>
    <row r="48" spans="1:5" ht="24" x14ac:dyDescent="0.3">
      <c r="A48" s="8">
        <v>22</v>
      </c>
      <c r="B48" s="9" t="s">
        <v>27</v>
      </c>
      <c r="C48" s="9" t="s">
        <v>28</v>
      </c>
      <c r="D48" s="14">
        <f>E48*C10*12</f>
        <v>504.40319999999997</v>
      </c>
      <c r="E48" s="22">
        <v>5.6000000000000001E-2</v>
      </c>
    </row>
    <row r="49" spans="1:7" x14ac:dyDescent="0.3">
      <c r="A49" s="8">
        <v>23</v>
      </c>
      <c r="B49" s="9" t="s">
        <v>29</v>
      </c>
      <c r="C49" s="9" t="s">
        <v>66</v>
      </c>
      <c r="D49" s="14">
        <f>E49*C10*12</f>
        <v>3386.7071999999998</v>
      </c>
      <c r="E49" s="17">
        <v>0.376</v>
      </c>
    </row>
    <row r="50" spans="1:7" ht="24" x14ac:dyDescent="0.3">
      <c r="A50" s="8">
        <v>24</v>
      </c>
      <c r="B50" s="9" t="s">
        <v>64</v>
      </c>
      <c r="C50" s="9" t="s">
        <v>65</v>
      </c>
      <c r="D50" s="14">
        <f>E50*C10*12</f>
        <v>5647.5144</v>
      </c>
      <c r="E50" s="22">
        <v>0.627</v>
      </c>
    </row>
    <row r="51" spans="1:7" x14ac:dyDescent="0.3">
      <c r="A51" s="29" t="s">
        <v>71</v>
      </c>
      <c r="B51" s="30"/>
      <c r="C51" s="30"/>
      <c r="D51" s="30"/>
      <c r="E51" s="31"/>
    </row>
    <row r="52" spans="1:7" ht="24" x14ac:dyDescent="0.3">
      <c r="A52" s="19">
        <v>25</v>
      </c>
      <c r="B52" s="20" t="s">
        <v>72</v>
      </c>
      <c r="C52" s="20" t="s">
        <v>66</v>
      </c>
      <c r="D52" s="21">
        <f>E52*C10*12</f>
        <v>274647.54240000003</v>
      </c>
      <c r="E52" s="22">
        <v>30.492000000000001</v>
      </c>
    </row>
    <row r="53" spans="1:7" x14ac:dyDescent="0.3">
      <c r="A53" s="23" t="s">
        <v>49</v>
      </c>
      <c r="B53" s="23"/>
      <c r="C53" s="23"/>
      <c r="D53" s="23"/>
      <c r="E53" s="23"/>
    </row>
    <row r="54" spans="1:7" ht="84" x14ac:dyDescent="0.3">
      <c r="A54" s="8">
        <v>26</v>
      </c>
      <c r="B54" s="9" t="s">
        <v>30</v>
      </c>
      <c r="C54" s="9" t="s">
        <v>31</v>
      </c>
      <c r="D54" s="14">
        <f>E54*C10*12</f>
        <v>11186.9424</v>
      </c>
      <c r="E54" s="22">
        <v>1.242</v>
      </c>
    </row>
    <row r="55" spans="1:7" x14ac:dyDescent="0.3">
      <c r="A55" s="23" t="s">
        <v>50</v>
      </c>
      <c r="B55" s="23"/>
      <c r="C55" s="23"/>
      <c r="D55" s="23"/>
      <c r="E55" s="23"/>
    </row>
    <row r="56" spans="1:7" x14ac:dyDescent="0.3">
      <c r="A56" s="8">
        <v>27</v>
      </c>
      <c r="B56" s="9" t="s">
        <v>32</v>
      </c>
      <c r="C56" s="9" t="s">
        <v>33</v>
      </c>
      <c r="D56" s="14">
        <f>E56*C10*12</f>
        <v>39532.6008</v>
      </c>
      <c r="E56" s="22">
        <v>4.3890000000000002</v>
      </c>
    </row>
    <row r="57" spans="1:7" x14ac:dyDescent="0.3">
      <c r="A57" s="8">
        <v>28</v>
      </c>
      <c r="B57" s="9" t="s">
        <v>34</v>
      </c>
      <c r="C57" s="9"/>
      <c r="D57" s="14">
        <f>E57*C10*12</f>
        <v>407449.69920000003</v>
      </c>
      <c r="E57" s="15">
        <f>E14+E16+E17+E19+E21+E23+E25+E27+E29+E31+E32+E34+E36+E37+E39+E40+E41+E42+E44+E46+E47+E48+E49+E50+E54+E56+E52</f>
        <v>45.236000000000004</v>
      </c>
      <c r="G57" s="18"/>
    </row>
    <row r="58" spans="1:7" x14ac:dyDescent="0.3">
      <c r="A58" s="1"/>
    </row>
    <row r="59" spans="1:7" x14ac:dyDescent="0.3">
      <c r="D59" s="2"/>
    </row>
    <row r="62" spans="1:7" x14ac:dyDescent="0.3">
      <c r="E62" s="18"/>
    </row>
  </sheetData>
  <mergeCells count="29">
    <mergeCell ref="C1:E1"/>
    <mergeCell ref="C2:E2"/>
    <mergeCell ref="C3:E3"/>
    <mergeCell ref="C4:E4"/>
    <mergeCell ref="C5:E5"/>
    <mergeCell ref="A28:E28"/>
    <mergeCell ref="A12:E12"/>
    <mergeCell ref="A13:E13"/>
    <mergeCell ref="A15:E15"/>
    <mergeCell ref="A22:E22"/>
    <mergeCell ref="A24:E24"/>
    <mergeCell ref="A26:E26"/>
    <mergeCell ref="A7:E7"/>
    <mergeCell ref="A8:E8"/>
    <mergeCell ref="A9:E9"/>
    <mergeCell ref="A18:E18"/>
    <mergeCell ref="A20:E20"/>
    <mergeCell ref="A53:E53"/>
    <mergeCell ref="A55:E55"/>
    <mergeCell ref="A30:E30"/>
    <mergeCell ref="A44:A45"/>
    <mergeCell ref="B44:B45"/>
    <mergeCell ref="D44:D45"/>
    <mergeCell ref="E44:E45"/>
    <mergeCell ref="A33:E33"/>
    <mergeCell ref="A35:E35"/>
    <mergeCell ref="A38:E38"/>
    <mergeCell ref="A43:E43"/>
    <mergeCell ref="A51:E51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Полное благоустр - 41,13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2023-05-18T07:56:02Z</dcterms:modified>
</cp:coreProperties>
</file>